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Крылова\+ ТЗ_Гузопод. приспособл._СЦэфМСП_59827\ТЗ_после пересмотра НМЦ\"/>
    </mc:Choice>
  </mc:AlternateContent>
  <bookViews>
    <workbookView xWindow="0" yWindow="0" windowWidth="18012" windowHeight="25692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oncurrentCalc="0"/>
</workbook>
</file>

<file path=xl/calcChain.xml><?xml version="1.0" encoding="utf-8"?>
<calcChain xmlns="http://schemas.openxmlformats.org/spreadsheetml/2006/main">
  <c r="X26" i="2" l="1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25" i="2"/>
  <c r="P47" i="2"/>
  <c r="O47" i="2"/>
  <c r="V46" i="2"/>
  <c r="U46" i="2"/>
  <c r="T46" i="2"/>
  <c r="S46" i="2"/>
  <c r="R46" i="2"/>
  <c r="Q46" i="2"/>
  <c r="P45" i="2"/>
  <c r="P44" i="2"/>
  <c r="O44" i="2"/>
  <c r="V43" i="2"/>
  <c r="U43" i="2"/>
  <c r="T43" i="2"/>
  <c r="S43" i="2"/>
  <c r="R43" i="2"/>
  <c r="Q43" i="2"/>
  <c r="P42" i="2"/>
  <c r="P41" i="2"/>
  <c r="O41" i="2"/>
  <c r="Y41" i="2"/>
  <c r="Z41" i="2"/>
  <c r="P40" i="2"/>
  <c r="O40" i="2"/>
  <c r="Y40" i="2"/>
  <c r="Z40" i="2"/>
  <c r="P39" i="2"/>
  <c r="O39" i="2"/>
  <c r="Y39" i="2"/>
  <c r="Z39" i="2"/>
  <c r="P38" i="2"/>
  <c r="O38" i="2"/>
  <c r="Y38" i="2"/>
  <c r="Z38" i="2"/>
  <c r="P37" i="2"/>
  <c r="O37" i="2"/>
  <c r="Y37" i="2"/>
  <c r="Z37" i="2"/>
  <c r="P36" i="2"/>
  <c r="O36" i="2"/>
  <c r="Y36" i="2"/>
  <c r="Z36" i="2"/>
  <c r="P35" i="2"/>
  <c r="O35" i="2"/>
  <c r="Y35" i="2"/>
  <c r="Z35" i="2"/>
  <c r="P34" i="2"/>
  <c r="O34" i="2"/>
  <c r="Y34" i="2"/>
  <c r="Z34" i="2"/>
  <c r="P33" i="2"/>
  <c r="O33" i="2"/>
  <c r="Y33" i="2"/>
  <c r="Z33" i="2"/>
  <c r="P32" i="2"/>
  <c r="O32" i="2"/>
  <c r="Y32" i="2"/>
  <c r="Z32" i="2"/>
  <c r="P31" i="2"/>
  <c r="O31" i="2"/>
  <c r="Y31" i="2"/>
  <c r="Z31" i="2"/>
  <c r="P30" i="2"/>
  <c r="O30" i="2"/>
  <c r="Y30" i="2"/>
  <c r="Z30" i="2"/>
  <c r="P29" i="2"/>
  <c r="O29" i="2"/>
  <c r="Y29" i="2"/>
  <c r="Z29" i="2"/>
  <c r="P28" i="2"/>
  <c r="O28" i="2"/>
  <c r="Y28" i="2"/>
  <c r="Z28" i="2"/>
  <c r="P27" i="2"/>
  <c r="O27" i="2"/>
  <c r="P26" i="2"/>
  <c r="O26" i="2"/>
  <c r="Y26" i="2"/>
  <c r="Z26" i="2"/>
  <c r="P25" i="2"/>
  <c r="O25" i="2"/>
  <c r="Y25" i="2"/>
  <c r="V24" i="2"/>
  <c r="U24" i="2"/>
  <c r="T24" i="2"/>
  <c r="S24" i="2"/>
  <c r="R24" i="2"/>
  <c r="Q24" i="2"/>
  <c r="P23" i="2"/>
  <c r="P22" i="2"/>
  <c r="O22" i="2"/>
  <c r="V21" i="2"/>
  <c r="U21" i="2"/>
  <c r="T21" i="2"/>
  <c r="S21" i="2"/>
  <c r="R21" i="2"/>
  <c r="Q21" i="2"/>
  <c r="P20" i="2"/>
  <c r="P19" i="2"/>
  <c r="O19" i="2"/>
  <c r="V18" i="2"/>
  <c r="U18" i="2"/>
  <c r="T18" i="2"/>
  <c r="S18" i="2"/>
  <c r="R18" i="2"/>
  <c r="Q18" i="2"/>
  <c r="P17" i="2"/>
  <c r="P16" i="2"/>
  <c r="O16" i="2"/>
  <c r="V15" i="2"/>
  <c r="U15" i="2"/>
  <c r="T15" i="2"/>
  <c r="S15" i="2"/>
  <c r="R15" i="2"/>
  <c r="Q15" i="2"/>
  <c r="P14" i="2"/>
  <c r="P13" i="2"/>
  <c r="O13" i="2"/>
  <c r="Y13" i="2"/>
  <c r="Y12" i="2"/>
  <c r="V12" i="2"/>
  <c r="U12" i="2"/>
  <c r="T12" i="2"/>
  <c r="S12" i="2"/>
  <c r="R12" i="2"/>
  <c r="Q12" i="2"/>
  <c r="O10" i="2"/>
  <c r="Y10" i="2"/>
  <c r="Y9" i="2"/>
  <c r="V9" i="2"/>
  <c r="U9" i="2"/>
  <c r="T9" i="2"/>
  <c r="S9" i="2"/>
  <c r="R9" i="2"/>
  <c r="Q9" i="2"/>
  <c r="P9" i="2"/>
  <c r="O9" i="2"/>
  <c r="P12" i="2"/>
  <c r="Z25" i="2"/>
  <c r="Q49" i="2"/>
  <c r="U49" i="2"/>
  <c r="R49" i="2"/>
  <c r="T49" i="2"/>
  <c r="S49" i="2"/>
  <c r="V49" i="2"/>
  <c r="O12" i="2"/>
  <c r="P43" i="2"/>
  <c r="P46" i="2"/>
  <c r="P24" i="2"/>
  <c r="O24" i="2"/>
  <c r="P15" i="2"/>
  <c r="P18" i="2"/>
  <c r="P21" i="2"/>
  <c r="O15" i="2"/>
  <c r="Y16" i="2"/>
  <c r="Y15" i="2"/>
  <c r="Y19" i="2"/>
  <c r="Y18" i="2"/>
  <c r="O18" i="2"/>
  <c r="O21" i="2"/>
  <c r="Y22" i="2"/>
  <c r="Y21" i="2"/>
  <c r="Y44" i="2"/>
  <c r="Y43" i="2"/>
  <c r="O43" i="2"/>
  <c r="O46" i="2"/>
  <c r="Y47" i="2"/>
  <c r="Y46" i="2"/>
  <c r="Y27" i="2"/>
  <c r="Y24" i="2"/>
  <c r="Z27" i="2"/>
  <c r="Z49" i="2"/>
  <c r="P49" i="2"/>
  <c r="Z24" i="2"/>
  <c r="Y49" i="2"/>
  <c r="O49" i="2"/>
</calcChain>
</file>

<file path=xl/sharedStrings.xml><?xml version="1.0" encoding="utf-8"?>
<sst xmlns="http://schemas.openxmlformats.org/spreadsheetml/2006/main" count="311" uniqueCount="71">
  <si>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</si>
  <si>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</si>
  <si>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</si>
  <si>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</si>
  <si>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</si>
  <si>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</si>
  <si>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</si>
  <si>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</si>
  <si>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</si>
  <si>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</si>
  <si>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</si>
  <si>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</si>
  <si>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</si>
  <si>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</si>
  <si>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</si>
  <si>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</si>
  <si>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</si>
  <si>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</si>
  <si>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</si>
  <si>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</si>
  <si>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</si>
  <si>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</si>
  <si>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</si>
  <si>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</si>
  <si>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</si>
  <si>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</si>
  <si>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</si>
  <si>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</si>
  <si>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</si>
  <si>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</si>
  <si>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</si>
  <si>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</si>
  <si>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</si>
  <si>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</si>
  <si>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</si>
  <si>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</si>
  <si>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</si>
  <si>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</si>
  <si>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</si>
  <si>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</si>
  <si>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Строп 2СК-3,2/2500</t>
  </si>
  <si>
    <t>ШТ</t>
  </si>
  <si>
    <t>1. Основная деятельность</t>
  </si>
  <si>
    <t>Строп текстильный 4СТ-3,2/2000</t>
  </si>
  <si>
    <t>1. Основная деятельность (материалы АР)</t>
  </si>
  <si>
    <t>Строп УСК1 2,0/3000</t>
  </si>
  <si>
    <t>Строп УСК1 3,0/4000</t>
  </si>
  <si>
    <t>СТРОП 4СК-6,3/4000</t>
  </si>
  <si>
    <t>Строп 4СК-3,2/2000</t>
  </si>
  <si>
    <t>Стяжной ремень для креп.гр.5/10 тн, 10м</t>
  </si>
  <si>
    <t>Захват-удочка цепная 5МВ2-3,15</t>
  </si>
  <si>
    <t>Строп СТПк-1,0/3000</t>
  </si>
  <si>
    <t>Строп текстильный петлевой СТП-2,0-4000</t>
  </si>
  <si>
    <t>Строп текстильный СТП-2,0/6000</t>
  </si>
  <si>
    <t>Строп канатный 4 СК 5,0/5000</t>
  </si>
  <si>
    <t>Строп 4СК1-3,2/6000</t>
  </si>
  <si>
    <t>Строп текстильный СТП 0,5/2000</t>
  </si>
  <si>
    <t>Строп текстильный СТП 1,0/3000</t>
  </si>
  <si>
    <t>Строп текстильный СТП 2,0/1000</t>
  </si>
  <si>
    <t>+</t>
  </si>
  <si>
    <t>26*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</si>
  <si>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</si>
  <si>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</si>
  <si>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</si>
  <si>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</si>
  <si>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Захват для  верт.подъема бочек 0,6т (с опросным листом)</t>
  </si>
  <si>
    <t>ID закупки 59827 Поставка ГП присп/комп  в лоте участвуют: ЧЭ</t>
  </si>
  <si>
    <t>нет</t>
  </si>
  <si>
    <t>24*</t>
  </si>
  <si>
    <t>в течение 45 календарных дней с момента заключения договора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</si>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</sst>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2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2" fontId="0" fillId="0" borderId="3" xfId="0" applyNumberFormat="1" applyFill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Z51"/>
  <sheetViews>
    <sheetView tabSelected="1" zoomScale="70" zoomScaleNormal="70" workbookViewId="0">
      <selection activeCell="U1" sqref="U1:Z1"/>
    </sheetView>
  </sheetViews>
  <sheetFormatPr defaultColWidth="9.109375" defaultRowHeight="14.4" x14ac:dyDescent="0.3"/>
  <cols>
    <col min="1" max="1" width="4" style="1" customWidth="1"/>
    <col min="2" max="2" width="11.6640625" style="1" customWidth="1"/>
    <col min="3" max="3" width="45.109375" style="1" customWidth="1"/>
    <col min="4" max="4" width="35" style="1" customWidth="1"/>
    <col min="5" max="5" width="18.88671875" style="1" customWidth="1"/>
    <col min="6" max="6" width="16.109375" style="1" customWidth="1"/>
    <col min="7" max="9" width="22" style="1" customWidth="1"/>
    <col min="10" max="10" width="15.109375" style="1" customWidth="1"/>
    <col min="11" max="13" width="7" style="1" customWidth="1"/>
    <col min="14" max="14" width="9.44140625" style="1" customWidth="1"/>
    <col min="15" max="15" width="12.6640625" style="1" customWidth="1"/>
    <col min="16" max="16" width="15.6640625" style="10" customWidth="1"/>
    <col min="17" max="22" width="9.109375" style="19"/>
    <col min="23" max="23" width="11.6640625" style="19" customWidth="1"/>
    <col min="24" max="24" width="13.88671875" style="19" customWidth="1"/>
    <col min="25" max="25" width="12.5546875" style="19" customWidth="1"/>
    <col min="26" max="26" width="13.88671875" style="19" customWidth="1"/>
    <col min="27" max="16384" width="9.109375" style="19"/>
  </cols>
  <sheetData>
    <row r="1" spans="1:26" x14ac:dyDescent="0.3">
      <c r="U1" s="31" t="s">
        <v>70</v>
      </c>
      <c r="V1" s="32"/>
      <c r="W1" s="32"/>
      <c r="X1" s="32"/>
      <c r="Y1" s="32"/>
      <c r="Z1" s="32"/>
    </row>
    <row r="2" spans="1:26" s="1" customFormat="1" ht="15" customHeight="1" x14ac:dyDescent="0.3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pans="1:26" s="1" customFormat="1" ht="15" customHeight="1" x14ac:dyDescent="0.3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6" s="1" customFormat="1" ht="45" customHeight="1" x14ac:dyDescent="0.3">
      <c r="A4" s="35" t="s">
        <v>1</v>
      </c>
      <c r="B4" s="35" t="s">
        <v>2</v>
      </c>
      <c r="C4" s="36" t="s">
        <v>3</v>
      </c>
      <c r="D4" s="37"/>
      <c r="E4" s="37"/>
      <c r="F4" s="37"/>
      <c r="G4" s="37"/>
      <c r="H4" s="37"/>
      <c r="I4" s="37"/>
      <c r="J4" s="37"/>
      <c r="K4" s="38"/>
      <c r="L4" s="35" t="s">
        <v>5</v>
      </c>
      <c r="M4" s="35" t="s">
        <v>6</v>
      </c>
      <c r="N4" s="35" t="s">
        <v>17</v>
      </c>
      <c r="O4" s="35" t="s">
        <v>13</v>
      </c>
      <c r="P4" s="36" t="s">
        <v>38</v>
      </c>
      <c r="Q4" s="37"/>
      <c r="R4" s="37"/>
      <c r="S4" s="37"/>
      <c r="T4" s="37"/>
      <c r="U4" s="37"/>
      <c r="V4" s="38"/>
      <c r="W4" s="35" t="s">
        <v>61</v>
      </c>
      <c r="X4" s="42" t="s">
        <v>62</v>
      </c>
      <c r="Y4" s="39" t="s">
        <v>63</v>
      </c>
      <c r="Z4" s="42" t="s">
        <v>64</v>
      </c>
    </row>
    <row r="5" spans="1:26" s="1" customFormat="1" ht="14.4" customHeight="1" x14ac:dyDescent="0.3">
      <c r="A5" s="35" t="s">
        <v>4</v>
      </c>
      <c r="B5" s="35" t="s">
        <v>4</v>
      </c>
      <c r="C5" s="35" t="s">
        <v>7</v>
      </c>
      <c r="D5" s="35" t="s">
        <v>4</v>
      </c>
      <c r="E5" s="36" t="s">
        <v>8</v>
      </c>
      <c r="F5" s="40"/>
      <c r="G5" s="40"/>
      <c r="H5" s="40"/>
      <c r="I5" s="41"/>
      <c r="J5" s="21"/>
      <c r="K5" s="21"/>
      <c r="L5" s="35" t="s">
        <v>4</v>
      </c>
      <c r="M5" s="35" t="s">
        <v>4</v>
      </c>
      <c r="N5" s="35" t="s">
        <v>4</v>
      </c>
      <c r="O5" s="35" t="s">
        <v>4</v>
      </c>
      <c r="P5" s="42" t="s">
        <v>39</v>
      </c>
      <c r="Q5" s="42" t="s">
        <v>32</v>
      </c>
      <c r="R5" s="42" t="s">
        <v>33</v>
      </c>
      <c r="S5" s="42" t="s">
        <v>34</v>
      </c>
      <c r="T5" s="42" t="s">
        <v>35</v>
      </c>
      <c r="U5" s="42" t="s">
        <v>36</v>
      </c>
      <c r="V5" s="42" t="s">
        <v>37</v>
      </c>
      <c r="W5" s="35" t="s">
        <v>4</v>
      </c>
      <c r="X5" s="52" t="s">
        <v>4</v>
      </c>
      <c r="Y5" s="39" t="s">
        <v>4</v>
      </c>
      <c r="Z5" s="52" t="s">
        <v>4</v>
      </c>
    </row>
    <row r="6" spans="1:26" s="1" customFormat="1" ht="86.4" x14ac:dyDescent="0.3">
      <c r="A6" s="35" t="s">
        <v>4</v>
      </c>
      <c r="B6" s="35" t="s">
        <v>4</v>
      </c>
      <c r="C6" s="21" t="s">
        <v>23</v>
      </c>
      <c r="D6" s="21" t="s">
        <v>22</v>
      </c>
      <c r="E6" s="21" t="s">
        <v>18</v>
      </c>
      <c r="F6" s="21" t="s">
        <v>19</v>
      </c>
      <c r="G6" s="21" t="s">
        <v>20</v>
      </c>
      <c r="H6" s="21" t="s">
        <v>16</v>
      </c>
      <c r="I6" s="21" t="s">
        <v>9</v>
      </c>
      <c r="J6" s="21" t="s">
        <v>15</v>
      </c>
      <c r="K6" s="21" t="s">
        <v>14</v>
      </c>
      <c r="L6" s="35" t="s">
        <v>4</v>
      </c>
      <c r="M6" s="35" t="s">
        <v>4</v>
      </c>
      <c r="N6" s="35" t="s">
        <v>4</v>
      </c>
      <c r="O6" s="35" t="s">
        <v>4</v>
      </c>
      <c r="P6" s="43"/>
      <c r="Q6" s="43"/>
      <c r="R6" s="43"/>
      <c r="S6" s="43"/>
      <c r="T6" s="43"/>
      <c r="U6" s="43"/>
      <c r="V6" s="43"/>
      <c r="W6" s="35" t="s">
        <v>4</v>
      </c>
      <c r="X6" s="53" t="s">
        <v>4</v>
      </c>
      <c r="Y6" s="39" t="s">
        <v>4</v>
      </c>
      <c r="Z6" s="53" t="s">
        <v>4</v>
      </c>
    </row>
    <row r="7" spans="1:26" s="1" customFormat="1" x14ac:dyDescent="0.3">
      <c r="A7" s="21">
        <v>1</v>
      </c>
      <c r="B7" s="21">
        <v>2</v>
      </c>
      <c r="C7" s="21">
        <v>3</v>
      </c>
      <c r="D7" s="21" t="s">
        <v>10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1">
        <v>23</v>
      </c>
      <c r="X7" s="26" t="s">
        <v>68</v>
      </c>
      <c r="Y7" s="24">
        <v>25</v>
      </c>
      <c r="Z7" s="30" t="s">
        <v>60</v>
      </c>
    </row>
    <row r="8" spans="1:26" s="1" customFormat="1" x14ac:dyDescent="0.3">
      <c r="A8" s="44" t="s">
        <v>66</v>
      </c>
      <c r="B8" s="35" t="s">
        <v>4</v>
      </c>
      <c r="C8" s="35" t="s">
        <v>4</v>
      </c>
      <c r="D8" s="35" t="s">
        <v>4</v>
      </c>
      <c r="E8" s="35"/>
      <c r="F8" s="35"/>
      <c r="G8" s="35" t="s">
        <v>4</v>
      </c>
      <c r="H8" s="35"/>
      <c r="I8" s="35" t="s">
        <v>4</v>
      </c>
      <c r="J8" s="21"/>
      <c r="K8" s="21"/>
      <c r="L8" s="21" t="s">
        <v>4</v>
      </c>
      <c r="M8" s="21" t="s">
        <v>4</v>
      </c>
      <c r="N8" s="21" t="s">
        <v>4</v>
      </c>
      <c r="O8" s="21" t="s">
        <v>4</v>
      </c>
      <c r="P8" s="18" t="s">
        <v>4</v>
      </c>
      <c r="Q8" s="18" t="s">
        <v>4</v>
      </c>
      <c r="R8" s="18" t="s">
        <v>4</v>
      </c>
      <c r="S8" s="18" t="s">
        <v>4</v>
      </c>
      <c r="T8" s="18" t="s">
        <v>4</v>
      </c>
      <c r="U8" s="18" t="s">
        <v>4</v>
      </c>
      <c r="V8" s="18" t="s">
        <v>4</v>
      </c>
      <c r="W8" s="14" t="s">
        <v>4</v>
      </c>
      <c r="X8" s="14"/>
      <c r="Y8" s="24" t="s">
        <v>4</v>
      </c>
      <c r="Z8" s="27"/>
    </row>
    <row r="9" spans="1:26" s="6" customFormat="1" ht="15" hidden="1" customHeight="1" x14ac:dyDescent="0.3">
      <c r="A9" s="45" t="s">
        <v>24</v>
      </c>
      <c r="B9" s="46"/>
      <c r="C9" s="46"/>
      <c r="D9" s="46"/>
      <c r="E9" s="46"/>
      <c r="F9" s="46"/>
      <c r="G9" s="46"/>
      <c r="H9" s="46"/>
      <c r="I9" s="46"/>
      <c r="J9" s="23"/>
      <c r="K9" s="2"/>
      <c r="L9" s="3" t="s">
        <v>4</v>
      </c>
      <c r="M9" s="4" t="s">
        <v>4</v>
      </c>
      <c r="N9" s="5"/>
      <c r="O9" s="5">
        <f t="shared" ref="O9:V9" si="0">SUM(O10:O11)</f>
        <v>0</v>
      </c>
      <c r="P9" s="18">
        <f t="shared" si="0"/>
        <v>0</v>
      </c>
      <c r="Q9" s="18">
        <f t="shared" si="0"/>
        <v>0</v>
      </c>
      <c r="R9" s="18">
        <f t="shared" si="0"/>
        <v>0</v>
      </c>
      <c r="S9" s="18">
        <f t="shared" si="0"/>
        <v>0</v>
      </c>
      <c r="T9" s="18">
        <f t="shared" si="0"/>
        <v>0</v>
      </c>
      <c r="U9" s="18">
        <f t="shared" si="0"/>
        <v>0</v>
      </c>
      <c r="V9" s="18">
        <f t="shared" si="0"/>
        <v>0</v>
      </c>
      <c r="W9" s="15"/>
      <c r="X9" s="15"/>
      <c r="Y9" s="5">
        <f>ROUND(SUM(Y10:Y11),2)</f>
        <v>0</v>
      </c>
      <c r="Z9" s="28"/>
    </row>
    <row r="10" spans="1:26" s="1" customFormat="1" hidden="1" x14ac:dyDescent="0.3">
      <c r="A10" s="22" t="s">
        <v>12</v>
      </c>
      <c r="B10" s="22"/>
      <c r="C10" s="22"/>
      <c r="D10" s="21" t="s">
        <v>4</v>
      </c>
      <c r="E10" s="21" t="s">
        <v>4</v>
      </c>
      <c r="F10" s="21" t="s">
        <v>4</v>
      </c>
      <c r="G10" s="21" t="s">
        <v>4</v>
      </c>
      <c r="H10" s="21"/>
      <c r="I10" s="21" t="s">
        <v>4</v>
      </c>
      <c r="J10" s="21"/>
      <c r="K10" s="21"/>
      <c r="L10" s="21"/>
      <c r="M10" s="21"/>
      <c r="N10" s="21"/>
      <c r="O10" s="21">
        <f>SUM(P10)</f>
        <v>0</v>
      </c>
      <c r="P10" s="18"/>
      <c r="Q10" s="18"/>
      <c r="R10" s="18"/>
      <c r="S10" s="18"/>
      <c r="T10" s="18"/>
      <c r="U10" s="18"/>
      <c r="V10" s="18"/>
      <c r="W10" s="16">
        <v>0</v>
      </c>
      <c r="X10" s="16"/>
      <c r="Y10" s="5">
        <f>ROUND(O10*W10,2)</f>
        <v>0</v>
      </c>
      <c r="Z10" s="27"/>
    </row>
    <row r="11" spans="1:26" s="1" customFormat="1" hidden="1" x14ac:dyDescent="0.3">
      <c r="A11" s="22">
        <v>1</v>
      </c>
      <c r="B11" s="22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18"/>
      <c r="Q11" s="18"/>
      <c r="R11" s="18"/>
      <c r="S11" s="18"/>
      <c r="T11" s="18"/>
      <c r="U11" s="18"/>
      <c r="V11" s="18"/>
      <c r="W11" s="16"/>
      <c r="X11" s="16"/>
      <c r="Y11" s="5"/>
      <c r="Z11" s="27"/>
    </row>
    <row r="12" spans="1:26" s="1" customFormat="1" ht="15" hidden="1" customHeight="1" x14ac:dyDescent="0.3">
      <c r="A12" s="47" t="s">
        <v>25</v>
      </c>
      <c r="B12" s="48"/>
      <c r="C12" s="48"/>
      <c r="D12" s="48"/>
      <c r="E12" s="48"/>
      <c r="F12" s="48"/>
      <c r="G12" s="48"/>
      <c r="H12" s="48"/>
      <c r="I12" s="48"/>
      <c r="J12" s="20"/>
      <c r="K12" s="8"/>
      <c r="L12" s="9" t="s">
        <v>4</v>
      </c>
      <c r="M12" s="22" t="s">
        <v>4</v>
      </c>
      <c r="N12" s="5"/>
      <c r="O12" s="5">
        <f>SUM(O13:O14)</f>
        <v>0</v>
      </c>
      <c r="P12" s="18" t="str">
        <f t="shared" ref="P12:P25" si="1">IF(SUM(Q12:V12)&gt;0,SUM(Q12:V12),"")</f>
        <v/>
      </c>
      <c r="Q12" s="18">
        <f t="shared" ref="Q12:V12" si="2">SUM(Q13:Q14)</f>
        <v>0</v>
      </c>
      <c r="R12" s="18">
        <f t="shared" si="2"/>
        <v>0</v>
      </c>
      <c r="S12" s="18">
        <f t="shared" si="2"/>
        <v>0</v>
      </c>
      <c r="T12" s="18">
        <f t="shared" si="2"/>
        <v>0</v>
      </c>
      <c r="U12" s="18">
        <f t="shared" si="2"/>
        <v>0</v>
      </c>
      <c r="V12" s="18">
        <f t="shared" si="2"/>
        <v>0</v>
      </c>
      <c r="W12" s="17" t="s">
        <v>4</v>
      </c>
      <c r="X12" s="17"/>
      <c r="Y12" s="5">
        <f>ROUND(SUM(Y13:Y14),2)</f>
        <v>0</v>
      </c>
      <c r="Z12" s="27"/>
    </row>
    <row r="13" spans="1:26" s="1" customFormat="1" hidden="1" x14ac:dyDescent="0.3">
      <c r="A13" s="22" t="s">
        <v>12</v>
      </c>
      <c r="B13" s="22"/>
      <c r="C13" s="22"/>
      <c r="D13" s="21" t="s">
        <v>4</v>
      </c>
      <c r="E13" s="21" t="s">
        <v>4</v>
      </c>
      <c r="F13" s="21" t="s">
        <v>4</v>
      </c>
      <c r="G13" s="21" t="s">
        <v>4</v>
      </c>
      <c r="H13" s="21"/>
      <c r="I13" s="21" t="s">
        <v>4</v>
      </c>
      <c r="J13" s="21"/>
      <c r="K13" s="21"/>
      <c r="L13" s="21"/>
      <c r="M13" s="21"/>
      <c r="N13" s="21"/>
      <c r="O13" s="21">
        <f>SUM(P13)</f>
        <v>0</v>
      </c>
      <c r="P13" s="18" t="str">
        <f t="shared" si="1"/>
        <v/>
      </c>
      <c r="Q13" s="18"/>
      <c r="R13" s="18"/>
      <c r="S13" s="18"/>
      <c r="T13" s="18"/>
      <c r="U13" s="18"/>
      <c r="V13" s="18"/>
      <c r="W13" s="16">
        <v>0</v>
      </c>
      <c r="X13" s="16"/>
      <c r="Y13" s="5">
        <f>ROUND(O13*W13,2)</f>
        <v>0</v>
      </c>
      <c r="Z13" s="27"/>
    </row>
    <row r="14" spans="1:26" s="1" customFormat="1" hidden="1" x14ac:dyDescent="0.3">
      <c r="A14" s="22">
        <v>2</v>
      </c>
      <c r="B14" s="22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8" t="str">
        <f t="shared" si="1"/>
        <v/>
      </c>
      <c r="Q14" s="18"/>
      <c r="R14" s="18"/>
      <c r="S14" s="18"/>
      <c r="T14" s="18"/>
      <c r="U14" s="18"/>
      <c r="V14" s="18"/>
      <c r="W14" s="16"/>
      <c r="X14" s="16"/>
      <c r="Y14" s="5"/>
      <c r="Z14" s="27"/>
    </row>
    <row r="15" spans="1:26" s="1" customFormat="1" ht="15" hidden="1" customHeight="1" x14ac:dyDescent="0.3">
      <c r="A15" s="47" t="s">
        <v>26</v>
      </c>
      <c r="B15" s="48"/>
      <c r="C15" s="48"/>
      <c r="D15" s="48"/>
      <c r="E15" s="48"/>
      <c r="F15" s="48"/>
      <c r="G15" s="48"/>
      <c r="H15" s="48"/>
      <c r="I15" s="48"/>
      <c r="J15" s="20"/>
      <c r="K15" s="8"/>
      <c r="L15" s="9" t="s">
        <v>4</v>
      </c>
      <c r="M15" s="22" t="s">
        <v>4</v>
      </c>
      <c r="N15" s="5"/>
      <c r="O15" s="5">
        <f>SUM(O16:O17)</f>
        <v>0</v>
      </c>
      <c r="P15" s="18" t="str">
        <f t="shared" si="1"/>
        <v/>
      </c>
      <c r="Q15" s="18">
        <f t="shared" ref="Q15:V15" si="3">SUM(Q16:Q17)</f>
        <v>0</v>
      </c>
      <c r="R15" s="18">
        <f t="shared" si="3"/>
        <v>0</v>
      </c>
      <c r="S15" s="18">
        <f t="shared" si="3"/>
        <v>0</v>
      </c>
      <c r="T15" s="18">
        <f t="shared" si="3"/>
        <v>0</v>
      </c>
      <c r="U15" s="18">
        <f t="shared" si="3"/>
        <v>0</v>
      </c>
      <c r="V15" s="18">
        <f t="shared" si="3"/>
        <v>0</v>
      </c>
      <c r="W15" s="17" t="s">
        <v>4</v>
      </c>
      <c r="X15" s="17"/>
      <c r="Y15" s="5">
        <f>ROUND(SUM(Y16:Y17),2)</f>
        <v>0</v>
      </c>
      <c r="Z15" s="27"/>
    </row>
    <row r="16" spans="1:26" s="1" customFormat="1" hidden="1" x14ac:dyDescent="0.3">
      <c r="A16" s="22" t="s">
        <v>12</v>
      </c>
      <c r="B16" s="22"/>
      <c r="C16" s="22"/>
      <c r="D16" s="21" t="s">
        <v>4</v>
      </c>
      <c r="E16" s="21" t="s">
        <v>4</v>
      </c>
      <c r="F16" s="21" t="s">
        <v>4</v>
      </c>
      <c r="G16" s="21" t="s">
        <v>4</v>
      </c>
      <c r="H16" s="21"/>
      <c r="I16" s="21" t="s">
        <v>4</v>
      </c>
      <c r="J16" s="21"/>
      <c r="K16" s="21"/>
      <c r="L16" s="21"/>
      <c r="M16" s="21"/>
      <c r="N16" s="21"/>
      <c r="O16" s="21">
        <f>SUM(P16)</f>
        <v>0</v>
      </c>
      <c r="P16" s="18" t="str">
        <f t="shared" si="1"/>
        <v/>
      </c>
      <c r="Q16" s="18"/>
      <c r="R16" s="18"/>
      <c r="S16" s="18"/>
      <c r="T16" s="18"/>
      <c r="U16" s="18"/>
      <c r="V16" s="18"/>
      <c r="W16" s="16">
        <v>0</v>
      </c>
      <c r="X16" s="16"/>
      <c r="Y16" s="5">
        <f>ROUND(O16*W16,2)</f>
        <v>0</v>
      </c>
      <c r="Z16" s="27"/>
    </row>
    <row r="17" spans="1:26" s="1" customFormat="1" hidden="1" x14ac:dyDescent="0.3">
      <c r="A17" s="22">
        <v>3</v>
      </c>
      <c r="B17" s="22"/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18" t="str">
        <f t="shared" si="1"/>
        <v/>
      </c>
      <c r="Q17" s="18"/>
      <c r="R17" s="18"/>
      <c r="S17" s="18"/>
      <c r="T17" s="18"/>
      <c r="U17" s="18"/>
      <c r="V17" s="18"/>
      <c r="W17" s="16"/>
      <c r="X17" s="16"/>
      <c r="Y17" s="5"/>
      <c r="Z17" s="27"/>
    </row>
    <row r="18" spans="1:26" s="1" customFormat="1" ht="15" hidden="1" customHeight="1" x14ac:dyDescent="0.3">
      <c r="A18" s="47" t="s">
        <v>27</v>
      </c>
      <c r="B18" s="48"/>
      <c r="C18" s="48"/>
      <c r="D18" s="48"/>
      <c r="E18" s="48"/>
      <c r="F18" s="48"/>
      <c r="G18" s="48"/>
      <c r="H18" s="48"/>
      <c r="I18" s="48"/>
      <c r="J18" s="20"/>
      <c r="K18" s="8"/>
      <c r="L18" s="9" t="s">
        <v>4</v>
      </c>
      <c r="M18" s="22" t="s">
        <v>4</v>
      </c>
      <c r="N18" s="5"/>
      <c r="O18" s="5">
        <f>SUM(O19:O20)</f>
        <v>0</v>
      </c>
      <c r="P18" s="18" t="str">
        <f t="shared" si="1"/>
        <v/>
      </c>
      <c r="Q18" s="18">
        <f t="shared" ref="Q18:V18" si="4">SUM(Q19:Q20)</f>
        <v>0</v>
      </c>
      <c r="R18" s="18">
        <f t="shared" si="4"/>
        <v>0</v>
      </c>
      <c r="S18" s="18">
        <f t="shared" si="4"/>
        <v>0</v>
      </c>
      <c r="T18" s="18">
        <f t="shared" si="4"/>
        <v>0</v>
      </c>
      <c r="U18" s="18">
        <f t="shared" si="4"/>
        <v>0</v>
      </c>
      <c r="V18" s="18">
        <f t="shared" si="4"/>
        <v>0</v>
      </c>
      <c r="W18" s="17" t="s">
        <v>4</v>
      </c>
      <c r="X18" s="17"/>
      <c r="Y18" s="5">
        <f>ROUND(SUM(Y19:Y20),2)</f>
        <v>0</v>
      </c>
      <c r="Z18" s="27"/>
    </row>
    <row r="19" spans="1:26" s="1" customFormat="1" hidden="1" x14ac:dyDescent="0.3">
      <c r="A19" s="22" t="s">
        <v>12</v>
      </c>
      <c r="B19" s="22"/>
      <c r="C19" s="22"/>
      <c r="D19" s="21" t="s">
        <v>4</v>
      </c>
      <c r="E19" s="21" t="s">
        <v>4</v>
      </c>
      <c r="F19" s="21" t="s">
        <v>4</v>
      </c>
      <c r="G19" s="21" t="s">
        <v>4</v>
      </c>
      <c r="H19" s="21"/>
      <c r="I19" s="21" t="s">
        <v>4</v>
      </c>
      <c r="J19" s="21"/>
      <c r="K19" s="21"/>
      <c r="L19" s="21"/>
      <c r="M19" s="21"/>
      <c r="N19" s="21"/>
      <c r="O19" s="21">
        <f>SUM(P19)</f>
        <v>0</v>
      </c>
      <c r="P19" s="18" t="str">
        <f t="shared" si="1"/>
        <v/>
      </c>
      <c r="Q19" s="18"/>
      <c r="R19" s="18"/>
      <c r="S19" s="18"/>
      <c r="T19" s="18"/>
      <c r="U19" s="18"/>
      <c r="V19" s="18"/>
      <c r="W19" s="16">
        <v>0</v>
      </c>
      <c r="X19" s="16"/>
      <c r="Y19" s="5">
        <f>ROUND(O19*W19,2)</f>
        <v>0</v>
      </c>
      <c r="Z19" s="27"/>
    </row>
    <row r="20" spans="1:26" s="1" customFormat="1" hidden="1" x14ac:dyDescent="0.3">
      <c r="A20" s="12">
        <v>4</v>
      </c>
      <c r="B20" s="12"/>
      <c r="C20" s="12"/>
      <c r="D20" s="25"/>
      <c r="E20" s="25"/>
      <c r="F20" s="25"/>
      <c r="G20" s="25"/>
      <c r="H20" s="25"/>
      <c r="I20" s="25"/>
      <c r="J20" s="25"/>
      <c r="K20" s="25"/>
      <c r="L20" s="21"/>
      <c r="M20" s="21"/>
      <c r="N20" s="21"/>
      <c r="O20" s="21"/>
      <c r="P20" s="18" t="str">
        <f t="shared" si="1"/>
        <v/>
      </c>
      <c r="Q20" s="18"/>
      <c r="R20" s="18"/>
      <c r="S20" s="18"/>
      <c r="T20" s="18"/>
      <c r="U20" s="18"/>
      <c r="V20" s="18"/>
      <c r="W20" s="16"/>
      <c r="X20" s="16"/>
      <c r="Y20" s="5"/>
      <c r="Z20" s="27"/>
    </row>
    <row r="21" spans="1:26" s="6" customFormat="1" ht="15" hidden="1" customHeight="1" x14ac:dyDescent="0.3">
      <c r="A21" s="45" t="s">
        <v>28</v>
      </c>
      <c r="B21" s="46"/>
      <c r="C21" s="46"/>
      <c r="D21" s="46"/>
      <c r="E21" s="46"/>
      <c r="F21" s="46"/>
      <c r="G21" s="46"/>
      <c r="H21" s="46"/>
      <c r="I21" s="46"/>
      <c r="J21" s="23"/>
      <c r="K21" s="2"/>
      <c r="L21" s="3" t="s">
        <v>4</v>
      </c>
      <c r="M21" s="4" t="s">
        <v>4</v>
      </c>
      <c r="N21" s="5"/>
      <c r="O21" s="5">
        <f>SUM(O22:O23)</f>
        <v>0</v>
      </c>
      <c r="P21" s="18" t="str">
        <f t="shared" si="1"/>
        <v/>
      </c>
      <c r="Q21" s="18">
        <f t="shared" ref="Q21:V21" si="5">SUM(Q22:Q23)</f>
        <v>0</v>
      </c>
      <c r="R21" s="18">
        <f t="shared" si="5"/>
        <v>0</v>
      </c>
      <c r="S21" s="18">
        <f t="shared" si="5"/>
        <v>0</v>
      </c>
      <c r="T21" s="18">
        <f t="shared" si="5"/>
        <v>0</v>
      </c>
      <c r="U21" s="18">
        <f t="shared" si="5"/>
        <v>0</v>
      </c>
      <c r="V21" s="18">
        <f t="shared" si="5"/>
        <v>0</v>
      </c>
      <c r="W21" s="15"/>
      <c r="X21" s="15"/>
      <c r="Y21" s="5">
        <f>ROUND(SUM(Y22:Y23),2)</f>
        <v>0</v>
      </c>
      <c r="Z21" s="28"/>
    </row>
    <row r="22" spans="1:26" s="1" customFormat="1" hidden="1" x14ac:dyDescent="0.3">
      <c r="A22" s="22" t="s">
        <v>12</v>
      </c>
      <c r="B22" s="22"/>
      <c r="C22" s="22"/>
      <c r="D22" s="21" t="s">
        <v>4</v>
      </c>
      <c r="E22" s="21" t="s">
        <v>4</v>
      </c>
      <c r="F22" s="21" t="s">
        <v>4</v>
      </c>
      <c r="G22" s="21" t="s">
        <v>4</v>
      </c>
      <c r="H22" s="21"/>
      <c r="I22" s="21" t="s">
        <v>4</v>
      </c>
      <c r="J22" s="21"/>
      <c r="K22" s="21"/>
      <c r="L22" s="21"/>
      <c r="M22" s="21"/>
      <c r="N22" s="21"/>
      <c r="O22" s="21">
        <f>SUM(P22)</f>
        <v>0</v>
      </c>
      <c r="P22" s="18" t="str">
        <f t="shared" si="1"/>
        <v/>
      </c>
      <c r="Q22" s="18"/>
      <c r="R22" s="18"/>
      <c r="S22" s="18"/>
      <c r="T22" s="18"/>
      <c r="U22" s="18"/>
      <c r="V22" s="18"/>
      <c r="W22" s="16">
        <v>0</v>
      </c>
      <c r="X22" s="16"/>
      <c r="Y22" s="5">
        <f>ROUND(O22*W22,2)</f>
        <v>0</v>
      </c>
      <c r="Z22" s="27"/>
    </row>
    <row r="23" spans="1:26" s="1" customFormat="1" hidden="1" x14ac:dyDescent="0.3">
      <c r="A23" s="22">
        <v>1</v>
      </c>
      <c r="B23" s="22"/>
      <c r="C23" s="2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8" t="str">
        <f t="shared" si="1"/>
        <v/>
      </c>
      <c r="Q23" s="18"/>
      <c r="R23" s="18"/>
      <c r="S23" s="18"/>
      <c r="T23" s="18"/>
      <c r="U23" s="18"/>
      <c r="V23" s="18"/>
      <c r="W23" s="16"/>
      <c r="X23" s="16"/>
      <c r="Y23" s="5"/>
      <c r="Z23" s="27"/>
    </row>
    <row r="24" spans="1:26" s="1" customFormat="1" ht="15" customHeight="1" x14ac:dyDescent="0.3">
      <c r="A24" s="47" t="s">
        <v>29</v>
      </c>
      <c r="B24" s="48"/>
      <c r="C24" s="48"/>
      <c r="D24" s="48"/>
      <c r="E24" s="48"/>
      <c r="F24" s="48"/>
      <c r="G24" s="48"/>
      <c r="H24" s="48"/>
      <c r="I24" s="48"/>
      <c r="J24" s="20"/>
      <c r="K24" s="8"/>
      <c r="L24" s="9" t="s">
        <v>4</v>
      </c>
      <c r="M24" s="22" t="s">
        <v>4</v>
      </c>
      <c r="N24" s="5"/>
      <c r="O24" s="5">
        <f>SUM(O25:O42)</f>
        <v>40</v>
      </c>
      <c r="P24" s="18">
        <f t="shared" si="1"/>
        <v>40</v>
      </c>
      <c r="Q24" s="18">
        <f t="shared" ref="Q24:V24" si="6">SUM(Q25:Q42)</f>
        <v>0</v>
      </c>
      <c r="R24" s="18">
        <f t="shared" si="6"/>
        <v>0</v>
      </c>
      <c r="S24" s="18">
        <f t="shared" si="6"/>
        <v>40</v>
      </c>
      <c r="T24" s="18">
        <f t="shared" si="6"/>
        <v>0</v>
      </c>
      <c r="U24" s="18">
        <f t="shared" si="6"/>
        <v>0</v>
      </c>
      <c r="V24" s="18">
        <f t="shared" si="6"/>
        <v>0</v>
      </c>
      <c r="W24" s="17" t="s">
        <v>4</v>
      </c>
      <c r="X24" s="17"/>
      <c r="Y24" s="5">
        <f>ROUND(SUM(Y25:Y42),2)</f>
        <v>78667.23</v>
      </c>
      <c r="Z24" s="27">
        <f>ROUND(SUM(Z25:Z42),2)</f>
        <v>95974.02</v>
      </c>
    </row>
    <row r="25" spans="1:26" s="1" customFormat="1" ht="72" x14ac:dyDescent="0.3">
      <c r="A25" s="22">
        <v>1</v>
      </c>
      <c r="B25" s="22">
        <v>1014871</v>
      </c>
      <c r="C25" s="22" t="s">
        <v>40</v>
      </c>
      <c r="D25" s="21" t="s">
        <v>4</v>
      </c>
      <c r="E25" s="21" t="s">
        <v>67</v>
      </c>
      <c r="F25" s="21" t="s">
        <v>4</v>
      </c>
      <c r="G25" s="21" t="s">
        <v>4</v>
      </c>
      <c r="H25" s="21"/>
      <c r="I25" s="21" t="s">
        <v>4</v>
      </c>
      <c r="J25" s="21" t="s">
        <v>69</v>
      </c>
      <c r="K25" s="21">
        <v>22026</v>
      </c>
      <c r="L25" s="21" t="s">
        <v>42</v>
      </c>
      <c r="M25" s="21" t="s">
        <v>41</v>
      </c>
      <c r="N25" s="21"/>
      <c r="O25" s="21">
        <f>SUM(P25)</f>
        <v>2</v>
      </c>
      <c r="P25" s="18">
        <f t="shared" si="1"/>
        <v>2</v>
      </c>
      <c r="Q25" s="18">
        <v>0</v>
      </c>
      <c r="R25" s="18">
        <v>0</v>
      </c>
      <c r="S25" s="18">
        <v>2</v>
      </c>
      <c r="T25" s="18">
        <v>0</v>
      </c>
      <c r="U25" s="18">
        <v>0</v>
      </c>
      <c r="V25" s="18">
        <v>0</v>
      </c>
      <c r="W25" s="16">
        <v>3676.23</v>
      </c>
      <c r="X25" s="16">
        <f>W25*1.22</f>
        <v>4485.0006000000003</v>
      </c>
      <c r="Y25" s="5">
        <f>ROUND(O25*W25,2)</f>
        <v>7352.46</v>
      </c>
      <c r="Z25" s="29">
        <f>Y25*1.22</f>
        <v>8970.0012000000006</v>
      </c>
    </row>
    <row r="26" spans="1:26" s="1" customFormat="1" ht="115.2" x14ac:dyDescent="0.3">
      <c r="A26" s="22">
        <v>2</v>
      </c>
      <c r="B26" s="22">
        <v>1017672</v>
      </c>
      <c r="C26" s="22" t="s">
        <v>43</v>
      </c>
      <c r="D26" s="21" t="s">
        <v>4</v>
      </c>
      <c r="E26" s="26" t="s">
        <v>67</v>
      </c>
      <c r="F26" s="21" t="s">
        <v>4</v>
      </c>
      <c r="G26" s="21" t="s">
        <v>4</v>
      </c>
      <c r="H26" s="21"/>
      <c r="I26" s="21" t="s">
        <v>4</v>
      </c>
      <c r="J26" s="26" t="s">
        <v>69</v>
      </c>
      <c r="K26" s="21">
        <v>22026</v>
      </c>
      <c r="L26" s="21" t="s">
        <v>44</v>
      </c>
      <c r="M26" s="21" t="s">
        <v>41</v>
      </c>
      <c r="N26" s="21"/>
      <c r="O26" s="21">
        <f t="shared" ref="O26:O41" si="7">SUM(P26)</f>
        <v>2</v>
      </c>
      <c r="P26" s="18">
        <f t="shared" ref="P26:P41" si="8">IF(SUM(Q26:V26)&gt;0,SUM(Q26:V26),"")</f>
        <v>2</v>
      </c>
      <c r="Q26" s="18">
        <v>0</v>
      </c>
      <c r="R26" s="18">
        <v>0</v>
      </c>
      <c r="S26" s="18">
        <v>2</v>
      </c>
      <c r="T26" s="18">
        <v>0</v>
      </c>
      <c r="U26" s="18">
        <v>0</v>
      </c>
      <c r="V26" s="18">
        <v>0</v>
      </c>
      <c r="W26" s="16">
        <v>3524.59</v>
      </c>
      <c r="X26" s="16">
        <f t="shared" ref="X26:X41" si="9">W26*1.22</f>
        <v>4299.9998000000005</v>
      </c>
      <c r="Y26" s="5">
        <f t="shared" ref="Y26:Y41" si="10">ROUND(O26*W26,2)</f>
        <v>7049.18</v>
      </c>
      <c r="Z26" s="29">
        <f t="shared" ref="Z26:Z41" si="11">Y26*1.22</f>
        <v>8599.999600000001</v>
      </c>
    </row>
    <row r="27" spans="1:26" s="1" customFormat="1" ht="72" x14ac:dyDescent="0.3">
      <c r="A27" s="22">
        <v>3</v>
      </c>
      <c r="B27" s="22">
        <v>1018074</v>
      </c>
      <c r="C27" s="22" t="s">
        <v>45</v>
      </c>
      <c r="D27" s="21" t="s">
        <v>4</v>
      </c>
      <c r="E27" s="26" t="s">
        <v>67</v>
      </c>
      <c r="F27" s="21" t="s">
        <v>4</v>
      </c>
      <c r="G27" s="21" t="s">
        <v>4</v>
      </c>
      <c r="H27" s="21"/>
      <c r="I27" s="21" t="s">
        <v>4</v>
      </c>
      <c r="J27" s="26" t="s">
        <v>69</v>
      </c>
      <c r="K27" s="21">
        <v>22026</v>
      </c>
      <c r="L27" s="21" t="s">
        <v>42</v>
      </c>
      <c r="M27" s="21" t="s">
        <v>41</v>
      </c>
      <c r="N27" s="21"/>
      <c r="O27" s="21">
        <f t="shared" si="7"/>
        <v>2</v>
      </c>
      <c r="P27" s="18">
        <f t="shared" si="8"/>
        <v>2</v>
      </c>
      <c r="Q27" s="18">
        <v>0</v>
      </c>
      <c r="R27" s="18">
        <v>0</v>
      </c>
      <c r="S27" s="18">
        <v>2</v>
      </c>
      <c r="T27" s="18">
        <v>0</v>
      </c>
      <c r="U27" s="18">
        <v>0</v>
      </c>
      <c r="V27" s="18">
        <v>0</v>
      </c>
      <c r="W27" s="16">
        <v>799.18</v>
      </c>
      <c r="X27" s="16">
        <f t="shared" si="9"/>
        <v>974.99959999999987</v>
      </c>
      <c r="Y27" s="5">
        <f t="shared" si="10"/>
        <v>1598.36</v>
      </c>
      <c r="Z27" s="29">
        <f t="shared" si="11"/>
        <v>1949.9991999999997</v>
      </c>
    </row>
    <row r="28" spans="1:26" s="1" customFormat="1" ht="72" x14ac:dyDescent="0.3">
      <c r="A28" s="22">
        <v>4</v>
      </c>
      <c r="B28" s="22">
        <v>1021461</v>
      </c>
      <c r="C28" s="22" t="s">
        <v>46</v>
      </c>
      <c r="D28" s="21" t="s">
        <v>4</v>
      </c>
      <c r="E28" s="26" t="s">
        <v>67</v>
      </c>
      <c r="F28" s="21" t="s">
        <v>4</v>
      </c>
      <c r="G28" s="21" t="s">
        <v>4</v>
      </c>
      <c r="H28" s="21"/>
      <c r="I28" s="21" t="s">
        <v>4</v>
      </c>
      <c r="J28" s="26" t="s">
        <v>69</v>
      </c>
      <c r="K28" s="21">
        <v>22026</v>
      </c>
      <c r="L28" s="21" t="s">
        <v>42</v>
      </c>
      <c r="M28" s="21" t="s">
        <v>41</v>
      </c>
      <c r="N28" s="21"/>
      <c r="O28" s="21">
        <f t="shared" si="7"/>
        <v>2</v>
      </c>
      <c r="P28" s="18">
        <f t="shared" si="8"/>
        <v>2</v>
      </c>
      <c r="Q28" s="18">
        <v>0</v>
      </c>
      <c r="R28" s="18">
        <v>0</v>
      </c>
      <c r="S28" s="18">
        <v>2</v>
      </c>
      <c r="T28" s="18">
        <v>0</v>
      </c>
      <c r="U28" s="18">
        <v>0</v>
      </c>
      <c r="V28" s="18">
        <v>0</v>
      </c>
      <c r="W28" s="16">
        <v>2016.39</v>
      </c>
      <c r="X28" s="16">
        <f t="shared" si="9"/>
        <v>2459.9958000000001</v>
      </c>
      <c r="Y28" s="5">
        <f t="shared" si="10"/>
        <v>4032.78</v>
      </c>
      <c r="Z28" s="29">
        <f t="shared" si="11"/>
        <v>4919.9916000000003</v>
      </c>
    </row>
    <row r="29" spans="1:26" s="1" customFormat="1" ht="72" x14ac:dyDescent="0.3">
      <c r="A29" s="22">
        <v>5</v>
      </c>
      <c r="B29" s="22">
        <v>1032936</v>
      </c>
      <c r="C29" s="22" t="s">
        <v>47</v>
      </c>
      <c r="D29" s="21" t="s">
        <v>4</v>
      </c>
      <c r="E29" s="26" t="s">
        <v>67</v>
      </c>
      <c r="F29" s="21" t="s">
        <v>4</v>
      </c>
      <c r="G29" s="21" t="s">
        <v>4</v>
      </c>
      <c r="H29" s="21"/>
      <c r="I29" s="21" t="s">
        <v>4</v>
      </c>
      <c r="J29" s="26" t="s">
        <v>69</v>
      </c>
      <c r="K29" s="21">
        <v>22026</v>
      </c>
      <c r="L29" s="21" t="s">
        <v>42</v>
      </c>
      <c r="M29" s="21" t="s">
        <v>41</v>
      </c>
      <c r="N29" s="21"/>
      <c r="O29" s="21">
        <f t="shared" si="7"/>
        <v>1</v>
      </c>
      <c r="P29" s="18">
        <f t="shared" si="8"/>
        <v>1</v>
      </c>
      <c r="Q29" s="18">
        <v>0</v>
      </c>
      <c r="R29" s="18">
        <v>0</v>
      </c>
      <c r="S29" s="18">
        <v>1</v>
      </c>
      <c r="T29" s="18">
        <v>0</v>
      </c>
      <c r="U29" s="18">
        <v>0</v>
      </c>
      <c r="V29" s="18">
        <v>0</v>
      </c>
      <c r="W29" s="16">
        <v>9245.9</v>
      </c>
      <c r="X29" s="16">
        <f t="shared" si="9"/>
        <v>11279.998</v>
      </c>
      <c r="Y29" s="5">
        <f t="shared" si="10"/>
        <v>9245.9</v>
      </c>
      <c r="Z29" s="29">
        <f t="shared" si="11"/>
        <v>11279.998</v>
      </c>
    </row>
    <row r="30" spans="1:26" s="1" customFormat="1" ht="72" x14ac:dyDescent="0.3">
      <c r="A30" s="22">
        <v>6</v>
      </c>
      <c r="B30" s="22">
        <v>1032965</v>
      </c>
      <c r="C30" s="22" t="s">
        <v>48</v>
      </c>
      <c r="D30" s="21" t="s">
        <v>4</v>
      </c>
      <c r="E30" s="26" t="s">
        <v>67</v>
      </c>
      <c r="F30" s="21" t="s">
        <v>4</v>
      </c>
      <c r="G30" s="21" t="s">
        <v>4</v>
      </c>
      <c r="H30" s="21"/>
      <c r="I30" s="21" t="s">
        <v>4</v>
      </c>
      <c r="J30" s="26" t="s">
        <v>69</v>
      </c>
      <c r="K30" s="21">
        <v>22026</v>
      </c>
      <c r="L30" s="21" t="s">
        <v>42</v>
      </c>
      <c r="M30" s="21" t="s">
        <v>41</v>
      </c>
      <c r="N30" s="21"/>
      <c r="O30" s="21">
        <f t="shared" si="7"/>
        <v>1</v>
      </c>
      <c r="P30" s="18">
        <f t="shared" si="8"/>
        <v>1</v>
      </c>
      <c r="Q30" s="18">
        <v>0</v>
      </c>
      <c r="R30" s="18">
        <v>0</v>
      </c>
      <c r="S30" s="18">
        <v>1</v>
      </c>
      <c r="T30" s="18">
        <v>0</v>
      </c>
      <c r="U30" s="18">
        <v>0</v>
      </c>
      <c r="V30" s="18">
        <v>0</v>
      </c>
      <c r="W30" s="16">
        <v>5557.38</v>
      </c>
      <c r="X30" s="16">
        <f t="shared" si="9"/>
        <v>6780.0036</v>
      </c>
      <c r="Y30" s="5">
        <f t="shared" si="10"/>
        <v>5557.38</v>
      </c>
      <c r="Z30" s="29">
        <f t="shared" si="11"/>
        <v>6780.0036</v>
      </c>
    </row>
    <row r="31" spans="1:26" s="1" customFormat="1" ht="72" x14ac:dyDescent="0.3">
      <c r="A31" s="22">
        <v>7</v>
      </c>
      <c r="B31" s="22">
        <v>1040562</v>
      </c>
      <c r="C31" s="22" t="s">
        <v>49</v>
      </c>
      <c r="D31" s="21" t="s">
        <v>4</v>
      </c>
      <c r="E31" s="26" t="s">
        <v>67</v>
      </c>
      <c r="F31" s="21" t="s">
        <v>4</v>
      </c>
      <c r="G31" s="21" t="s">
        <v>4</v>
      </c>
      <c r="H31" s="21"/>
      <c r="I31" s="21" t="s">
        <v>4</v>
      </c>
      <c r="J31" s="26" t="s">
        <v>69</v>
      </c>
      <c r="K31" s="21">
        <v>22026</v>
      </c>
      <c r="L31" s="21" t="s">
        <v>42</v>
      </c>
      <c r="M31" s="21" t="s">
        <v>41</v>
      </c>
      <c r="N31" s="21"/>
      <c r="O31" s="21">
        <f t="shared" si="7"/>
        <v>2</v>
      </c>
      <c r="P31" s="18">
        <f t="shared" si="8"/>
        <v>2</v>
      </c>
      <c r="Q31" s="18">
        <v>0</v>
      </c>
      <c r="R31" s="18">
        <v>0</v>
      </c>
      <c r="S31" s="18">
        <v>2</v>
      </c>
      <c r="T31" s="18">
        <v>0</v>
      </c>
      <c r="U31" s="18">
        <v>0</v>
      </c>
      <c r="V31" s="18">
        <v>0</v>
      </c>
      <c r="W31" s="16">
        <v>532.79</v>
      </c>
      <c r="X31" s="16">
        <f t="shared" si="9"/>
        <v>650.00379999999996</v>
      </c>
      <c r="Y31" s="5">
        <f t="shared" si="10"/>
        <v>1065.58</v>
      </c>
      <c r="Z31" s="29">
        <f t="shared" si="11"/>
        <v>1300.0075999999999</v>
      </c>
    </row>
    <row r="32" spans="1:26" s="1" customFormat="1" ht="72" x14ac:dyDescent="0.3">
      <c r="A32" s="22">
        <v>8</v>
      </c>
      <c r="B32" s="22">
        <v>1046311</v>
      </c>
      <c r="C32" s="22" t="s">
        <v>50</v>
      </c>
      <c r="D32" s="21" t="s">
        <v>4</v>
      </c>
      <c r="E32" s="26" t="s">
        <v>67</v>
      </c>
      <c r="F32" s="21" t="s">
        <v>4</v>
      </c>
      <c r="G32" s="21" t="s">
        <v>4</v>
      </c>
      <c r="H32" s="21"/>
      <c r="I32" s="21" t="s">
        <v>4</v>
      </c>
      <c r="J32" s="26" t="s">
        <v>69</v>
      </c>
      <c r="K32" s="21">
        <v>22026</v>
      </c>
      <c r="L32" s="21" t="s">
        <v>42</v>
      </c>
      <c r="M32" s="21" t="s">
        <v>41</v>
      </c>
      <c r="N32" s="21"/>
      <c r="O32" s="21">
        <f t="shared" si="7"/>
        <v>3</v>
      </c>
      <c r="P32" s="18">
        <f t="shared" si="8"/>
        <v>3</v>
      </c>
      <c r="Q32" s="18">
        <v>0</v>
      </c>
      <c r="R32" s="18">
        <v>0</v>
      </c>
      <c r="S32" s="18">
        <v>3</v>
      </c>
      <c r="T32" s="18">
        <v>0</v>
      </c>
      <c r="U32" s="18">
        <v>0</v>
      </c>
      <c r="V32" s="18">
        <v>0</v>
      </c>
      <c r="W32" s="16">
        <v>2786.89</v>
      </c>
      <c r="X32" s="16">
        <f t="shared" si="9"/>
        <v>3400.0057999999999</v>
      </c>
      <c r="Y32" s="5">
        <f t="shared" si="10"/>
        <v>8360.67</v>
      </c>
      <c r="Z32" s="29">
        <f t="shared" si="11"/>
        <v>10200.017400000001</v>
      </c>
    </row>
    <row r="33" spans="1:26" s="1" customFormat="1" ht="72" x14ac:dyDescent="0.3">
      <c r="A33" s="22">
        <v>9</v>
      </c>
      <c r="B33" s="22">
        <v>1046516</v>
      </c>
      <c r="C33" s="22" t="s">
        <v>51</v>
      </c>
      <c r="D33" s="21" t="s">
        <v>4</v>
      </c>
      <c r="E33" s="26" t="s">
        <v>67</v>
      </c>
      <c r="F33" s="21" t="s">
        <v>4</v>
      </c>
      <c r="G33" s="21" t="s">
        <v>4</v>
      </c>
      <c r="H33" s="21"/>
      <c r="I33" s="21" t="s">
        <v>4</v>
      </c>
      <c r="J33" s="26" t="s">
        <v>69</v>
      </c>
      <c r="K33" s="21">
        <v>22026</v>
      </c>
      <c r="L33" s="21" t="s">
        <v>42</v>
      </c>
      <c r="M33" s="21" t="s">
        <v>41</v>
      </c>
      <c r="N33" s="21"/>
      <c r="O33" s="21">
        <f t="shared" si="7"/>
        <v>2</v>
      </c>
      <c r="P33" s="18">
        <f t="shared" si="8"/>
        <v>2</v>
      </c>
      <c r="Q33" s="18">
        <v>0</v>
      </c>
      <c r="R33" s="18">
        <v>0</v>
      </c>
      <c r="S33" s="18">
        <v>2</v>
      </c>
      <c r="T33" s="18">
        <v>0</v>
      </c>
      <c r="U33" s="18">
        <v>0</v>
      </c>
      <c r="V33" s="18">
        <v>0</v>
      </c>
      <c r="W33" s="16">
        <v>491.8</v>
      </c>
      <c r="X33" s="16">
        <f t="shared" si="9"/>
        <v>599.99599999999998</v>
      </c>
      <c r="Y33" s="5">
        <f t="shared" si="10"/>
        <v>983.6</v>
      </c>
      <c r="Z33" s="29">
        <f t="shared" si="11"/>
        <v>1199.992</v>
      </c>
    </row>
    <row r="34" spans="1:26" s="1" customFormat="1" ht="115.2" x14ac:dyDescent="0.3">
      <c r="A34" s="22">
        <v>10</v>
      </c>
      <c r="B34" s="22">
        <v>1053340</v>
      </c>
      <c r="C34" s="22" t="s">
        <v>52</v>
      </c>
      <c r="D34" s="21" t="s">
        <v>4</v>
      </c>
      <c r="E34" s="26" t="s">
        <v>67</v>
      </c>
      <c r="F34" s="21" t="s">
        <v>4</v>
      </c>
      <c r="G34" s="21" t="s">
        <v>4</v>
      </c>
      <c r="H34" s="21"/>
      <c r="I34" s="21" t="s">
        <v>4</v>
      </c>
      <c r="J34" s="26" t="s">
        <v>69</v>
      </c>
      <c r="K34" s="21">
        <v>22026</v>
      </c>
      <c r="L34" s="21" t="s">
        <v>44</v>
      </c>
      <c r="M34" s="21" t="s">
        <v>41</v>
      </c>
      <c r="N34" s="21"/>
      <c r="O34" s="21">
        <f t="shared" si="7"/>
        <v>6</v>
      </c>
      <c r="P34" s="18">
        <f t="shared" si="8"/>
        <v>6</v>
      </c>
      <c r="Q34" s="18">
        <v>0</v>
      </c>
      <c r="R34" s="18">
        <v>0</v>
      </c>
      <c r="S34" s="18">
        <v>6</v>
      </c>
      <c r="T34" s="18">
        <v>0</v>
      </c>
      <c r="U34" s="18">
        <v>0</v>
      </c>
      <c r="V34" s="18">
        <v>0</v>
      </c>
      <c r="W34" s="16">
        <v>336.07</v>
      </c>
      <c r="X34" s="16">
        <f t="shared" si="9"/>
        <v>410.00540000000001</v>
      </c>
      <c r="Y34" s="5">
        <f t="shared" si="10"/>
        <v>2016.42</v>
      </c>
      <c r="Z34" s="29">
        <f t="shared" si="11"/>
        <v>2460.0324000000001</v>
      </c>
    </row>
    <row r="35" spans="1:26" s="1" customFormat="1" ht="72" x14ac:dyDescent="0.3">
      <c r="A35" s="22">
        <v>11</v>
      </c>
      <c r="B35" s="22">
        <v>1056391</v>
      </c>
      <c r="C35" s="22" t="s">
        <v>53</v>
      </c>
      <c r="D35" s="21" t="s">
        <v>4</v>
      </c>
      <c r="E35" s="26" t="s">
        <v>67</v>
      </c>
      <c r="F35" s="21" t="s">
        <v>4</v>
      </c>
      <c r="G35" s="21" t="s">
        <v>4</v>
      </c>
      <c r="H35" s="21"/>
      <c r="I35" s="21" t="s">
        <v>4</v>
      </c>
      <c r="J35" s="26" t="s">
        <v>69</v>
      </c>
      <c r="K35" s="21">
        <v>22026</v>
      </c>
      <c r="L35" s="21" t="s">
        <v>42</v>
      </c>
      <c r="M35" s="21" t="s">
        <v>41</v>
      </c>
      <c r="N35" s="21"/>
      <c r="O35" s="21">
        <f t="shared" si="7"/>
        <v>4</v>
      </c>
      <c r="P35" s="18">
        <f t="shared" si="8"/>
        <v>4</v>
      </c>
      <c r="Q35" s="18">
        <v>0</v>
      </c>
      <c r="R35" s="18">
        <v>0</v>
      </c>
      <c r="S35" s="18">
        <v>4</v>
      </c>
      <c r="T35" s="18">
        <v>0</v>
      </c>
      <c r="U35" s="18">
        <v>0</v>
      </c>
      <c r="V35" s="18">
        <v>0</v>
      </c>
      <c r="W35" s="16">
        <v>491.8</v>
      </c>
      <c r="X35" s="16">
        <f t="shared" si="9"/>
        <v>599.99599999999998</v>
      </c>
      <c r="Y35" s="5">
        <f t="shared" si="10"/>
        <v>1967.2</v>
      </c>
      <c r="Z35" s="29">
        <f t="shared" si="11"/>
        <v>2399.9839999999999</v>
      </c>
    </row>
    <row r="36" spans="1:26" s="1" customFormat="1" ht="72" x14ac:dyDescent="0.3">
      <c r="A36" s="22">
        <v>12</v>
      </c>
      <c r="B36" s="22">
        <v>1056607</v>
      </c>
      <c r="C36" s="22" t="s">
        <v>54</v>
      </c>
      <c r="D36" s="21" t="s">
        <v>4</v>
      </c>
      <c r="E36" s="26" t="s">
        <v>67</v>
      </c>
      <c r="F36" s="21" t="s">
        <v>4</v>
      </c>
      <c r="G36" s="21" t="s">
        <v>4</v>
      </c>
      <c r="H36" s="21"/>
      <c r="I36" s="21" t="s">
        <v>4</v>
      </c>
      <c r="J36" s="26" t="s">
        <v>69</v>
      </c>
      <c r="K36" s="21">
        <v>22026</v>
      </c>
      <c r="L36" s="21" t="s">
        <v>42</v>
      </c>
      <c r="M36" s="21" t="s">
        <v>41</v>
      </c>
      <c r="N36" s="21"/>
      <c r="O36" s="21">
        <f t="shared" si="7"/>
        <v>1</v>
      </c>
      <c r="P36" s="18">
        <f t="shared" si="8"/>
        <v>1</v>
      </c>
      <c r="Q36" s="18">
        <v>0</v>
      </c>
      <c r="R36" s="18">
        <v>0</v>
      </c>
      <c r="S36" s="18">
        <v>1</v>
      </c>
      <c r="T36" s="18">
        <v>0</v>
      </c>
      <c r="U36" s="18">
        <v>0</v>
      </c>
      <c r="V36" s="18">
        <v>0</v>
      </c>
      <c r="W36" s="16">
        <v>8754.1</v>
      </c>
      <c r="X36" s="16">
        <f t="shared" si="9"/>
        <v>10680.002</v>
      </c>
      <c r="Y36" s="5">
        <f t="shared" si="10"/>
        <v>8754.1</v>
      </c>
      <c r="Z36" s="29">
        <f t="shared" si="11"/>
        <v>10680.002</v>
      </c>
    </row>
    <row r="37" spans="1:26" s="1" customFormat="1" ht="72" x14ac:dyDescent="0.3">
      <c r="A37" s="22">
        <v>13</v>
      </c>
      <c r="B37" s="22">
        <v>1060095</v>
      </c>
      <c r="C37" s="22" t="s">
        <v>55</v>
      </c>
      <c r="D37" s="21" t="s">
        <v>4</v>
      </c>
      <c r="E37" s="26" t="s">
        <v>67</v>
      </c>
      <c r="F37" s="21" t="s">
        <v>4</v>
      </c>
      <c r="G37" s="21" t="s">
        <v>4</v>
      </c>
      <c r="H37" s="21"/>
      <c r="I37" s="21" t="s">
        <v>4</v>
      </c>
      <c r="J37" s="26" t="s">
        <v>69</v>
      </c>
      <c r="K37" s="21">
        <v>22026</v>
      </c>
      <c r="L37" s="21" t="s">
        <v>42</v>
      </c>
      <c r="M37" s="21" t="s">
        <v>41</v>
      </c>
      <c r="N37" s="21"/>
      <c r="O37" s="21">
        <f t="shared" si="7"/>
        <v>2</v>
      </c>
      <c r="P37" s="18">
        <f t="shared" si="8"/>
        <v>2</v>
      </c>
      <c r="Q37" s="18">
        <v>0</v>
      </c>
      <c r="R37" s="18">
        <v>0</v>
      </c>
      <c r="S37" s="18">
        <v>2</v>
      </c>
      <c r="T37" s="18">
        <v>0</v>
      </c>
      <c r="U37" s="18">
        <v>0</v>
      </c>
      <c r="V37" s="18">
        <v>0</v>
      </c>
      <c r="W37" s="16">
        <v>7909.84</v>
      </c>
      <c r="X37" s="16">
        <f t="shared" si="9"/>
        <v>9650.0048000000006</v>
      </c>
      <c r="Y37" s="5">
        <f t="shared" si="10"/>
        <v>15819.68</v>
      </c>
      <c r="Z37" s="29">
        <f t="shared" si="11"/>
        <v>19300.009600000001</v>
      </c>
    </row>
    <row r="38" spans="1:26" s="1" customFormat="1" ht="72" x14ac:dyDescent="0.3">
      <c r="A38" s="22">
        <v>14</v>
      </c>
      <c r="B38" s="22">
        <v>1062323</v>
      </c>
      <c r="C38" s="22" t="s">
        <v>56</v>
      </c>
      <c r="D38" s="21" t="s">
        <v>4</v>
      </c>
      <c r="E38" s="26" t="s">
        <v>67</v>
      </c>
      <c r="F38" s="21" t="s">
        <v>4</v>
      </c>
      <c r="G38" s="21" t="s">
        <v>4</v>
      </c>
      <c r="H38" s="21"/>
      <c r="I38" s="21" t="s">
        <v>4</v>
      </c>
      <c r="J38" s="26" t="s">
        <v>69</v>
      </c>
      <c r="K38" s="21">
        <v>22026</v>
      </c>
      <c r="L38" s="21" t="s">
        <v>42</v>
      </c>
      <c r="M38" s="21" t="s">
        <v>41</v>
      </c>
      <c r="N38" s="21"/>
      <c r="O38" s="21">
        <f t="shared" si="7"/>
        <v>2</v>
      </c>
      <c r="P38" s="18">
        <f t="shared" si="8"/>
        <v>2</v>
      </c>
      <c r="Q38" s="18">
        <v>0</v>
      </c>
      <c r="R38" s="18">
        <v>0</v>
      </c>
      <c r="S38" s="18">
        <v>2</v>
      </c>
      <c r="T38" s="18">
        <v>0</v>
      </c>
      <c r="U38" s="18">
        <v>0</v>
      </c>
      <c r="V38" s="18">
        <v>0</v>
      </c>
      <c r="W38" s="16">
        <v>69.67</v>
      </c>
      <c r="X38" s="16">
        <f t="shared" si="9"/>
        <v>84.997399999999999</v>
      </c>
      <c r="Y38" s="5">
        <f t="shared" si="10"/>
        <v>139.34</v>
      </c>
      <c r="Z38" s="29">
        <f t="shared" si="11"/>
        <v>169.9948</v>
      </c>
    </row>
    <row r="39" spans="1:26" s="1" customFormat="1" ht="72" x14ac:dyDescent="0.3">
      <c r="A39" s="22">
        <v>15</v>
      </c>
      <c r="B39" s="22">
        <v>1062324</v>
      </c>
      <c r="C39" s="22" t="s">
        <v>57</v>
      </c>
      <c r="D39" s="21" t="s">
        <v>4</v>
      </c>
      <c r="E39" s="26" t="s">
        <v>67</v>
      </c>
      <c r="F39" s="21" t="s">
        <v>4</v>
      </c>
      <c r="G39" s="21" t="s">
        <v>4</v>
      </c>
      <c r="H39" s="21"/>
      <c r="I39" s="21" t="s">
        <v>4</v>
      </c>
      <c r="J39" s="26" t="s">
        <v>69</v>
      </c>
      <c r="K39" s="21">
        <v>22026</v>
      </c>
      <c r="L39" s="21" t="s">
        <v>42</v>
      </c>
      <c r="M39" s="21" t="s">
        <v>41</v>
      </c>
      <c r="N39" s="21"/>
      <c r="O39" s="21">
        <f t="shared" si="7"/>
        <v>2</v>
      </c>
      <c r="P39" s="18">
        <f t="shared" si="8"/>
        <v>2</v>
      </c>
      <c r="Q39" s="18">
        <v>0</v>
      </c>
      <c r="R39" s="18">
        <v>0</v>
      </c>
      <c r="S39" s="18">
        <v>2</v>
      </c>
      <c r="T39" s="18">
        <v>0</v>
      </c>
      <c r="U39" s="18">
        <v>0</v>
      </c>
      <c r="V39" s="18">
        <v>0</v>
      </c>
      <c r="W39" s="16">
        <v>147.54</v>
      </c>
      <c r="X39" s="16">
        <f t="shared" si="9"/>
        <v>179.99879999999999</v>
      </c>
      <c r="Y39" s="5">
        <f t="shared" si="10"/>
        <v>295.08</v>
      </c>
      <c r="Z39" s="29">
        <f t="shared" si="11"/>
        <v>359.99759999999998</v>
      </c>
    </row>
    <row r="40" spans="1:26" s="1" customFormat="1" ht="72" x14ac:dyDescent="0.3">
      <c r="A40" s="22">
        <v>16</v>
      </c>
      <c r="B40" s="22">
        <v>1064771</v>
      </c>
      <c r="C40" s="22" t="s">
        <v>58</v>
      </c>
      <c r="D40" s="21" t="s">
        <v>4</v>
      </c>
      <c r="E40" s="26" t="s">
        <v>67</v>
      </c>
      <c r="F40" s="21" t="s">
        <v>4</v>
      </c>
      <c r="G40" s="21" t="s">
        <v>4</v>
      </c>
      <c r="H40" s="21"/>
      <c r="I40" s="21" t="s">
        <v>4</v>
      </c>
      <c r="J40" s="26" t="s">
        <v>69</v>
      </c>
      <c r="K40" s="21">
        <v>22026</v>
      </c>
      <c r="L40" s="21" t="s">
        <v>42</v>
      </c>
      <c r="M40" s="21" t="s">
        <v>41</v>
      </c>
      <c r="N40" s="21"/>
      <c r="O40" s="21">
        <f t="shared" si="7"/>
        <v>2</v>
      </c>
      <c r="P40" s="18">
        <f t="shared" si="8"/>
        <v>2</v>
      </c>
      <c r="Q40" s="18">
        <v>0</v>
      </c>
      <c r="R40" s="18">
        <v>0</v>
      </c>
      <c r="S40" s="18">
        <v>2</v>
      </c>
      <c r="T40" s="18">
        <v>0</v>
      </c>
      <c r="U40" s="18">
        <v>0</v>
      </c>
      <c r="V40" s="18">
        <v>0</v>
      </c>
      <c r="W40" s="16">
        <v>114.75</v>
      </c>
      <c r="X40" s="16">
        <f t="shared" si="9"/>
        <v>139.995</v>
      </c>
      <c r="Y40" s="5">
        <f t="shared" si="10"/>
        <v>229.5</v>
      </c>
      <c r="Z40" s="29">
        <f t="shared" si="11"/>
        <v>279.99</v>
      </c>
    </row>
    <row r="41" spans="1:26" s="1" customFormat="1" ht="72" x14ac:dyDescent="0.3">
      <c r="A41" s="22">
        <v>17</v>
      </c>
      <c r="B41" s="22">
        <v>1099465</v>
      </c>
      <c r="C41" s="22" t="s">
        <v>65</v>
      </c>
      <c r="D41" s="21" t="s">
        <v>4</v>
      </c>
      <c r="E41" s="26" t="s">
        <v>67</v>
      </c>
      <c r="F41" s="21" t="s">
        <v>4</v>
      </c>
      <c r="G41" s="21" t="s">
        <v>4</v>
      </c>
      <c r="H41" s="21"/>
      <c r="I41" s="21" t="s">
        <v>4</v>
      </c>
      <c r="J41" s="26" t="s">
        <v>69</v>
      </c>
      <c r="K41" s="21">
        <v>22026</v>
      </c>
      <c r="L41" s="21" t="s">
        <v>42</v>
      </c>
      <c r="M41" s="21" t="s">
        <v>41</v>
      </c>
      <c r="N41" s="21" t="s">
        <v>59</v>
      </c>
      <c r="O41" s="21">
        <f t="shared" si="7"/>
        <v>4</v>
      </c>
      <c r="P41" s="18">
        <f t="shared" si="8"/>
        <v>4</v>
      </c>
      <c r="Q41" s="18">
        <v>0</v>
      </c>
      <c r="R41" s="18">
        <v>0</v>
      </c>
      <c r="S41" s="18">
        <v>4</v>
      </c>
      <c r="T41" s="18">
        <v>0</v>
      </c>
      <c r="U41" s="18">
        <v>0</v>
      </c>
      <c r="V41" s="18">
        <v>0</v>
      </c>
      <c r="W41" s="16">
        <v>1050</v>
      </c>
      <c r="X41" s="16">
        <f t="shared" si="9"/>
        <v>1281</v>
      </c>
      <c r="Y41" s="5">
        <f t="shared" si="10"/>
        <v>4200</v>
      </c>
      <c r="Z41" s="29">
        <f t="shared" si="11"/>
        <v>5124</v>
      </c>
    </row>
    <row r="42" spans="1:26" s="1" customFormat="1" hidden="1" x14ac:dyDescent="0.3">
      <c r="A42" s="22">
        <v>2</v>
      </c>
      <c r="B42" s="22"/>
      <c r="C42" s="2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18" t="str">
        <f t="shared" ref="P42:P47" si="12">IF(SUM(Q42:V42)&gt;0,SUM(Q42:V42),"")</f>
        <v/>
      </c>
      <c r="Q42" s="18"/>
      <c r="R42" s="18"/>
      <c r="S42" s="18"/>
      <c r="T42" s="18"/>
      <c r="U42" s="18"/>
      <c r="V42" s="18"/>
      <c r="W42" s="16"/>
      <c r="X42" s="16"/>
      <c r="Y42" s="5"/>
      <c r="Z42" s="27"/>
    </row>
    <row r="43" spans="1:26" s="1" customFormat="1" ht="15" hidden="1" customHeight="1" x14ac:dyDescent="0.3">
      <c r="A43" s="47" t="s">
        <v>30</v>
      </c>
      <c r="B43" s="48"/>
      <c r="C43" s="48"/>
      <c r="D43" s="48"/>
      <c r="E43" s="48"/>
      <c r="F43" s="48"/>
      <c r="G43" s="48"/>
      <c r="H43" s="48"/>
      <c r="I43" s="48"/>
      <c r="J43" s="20"/>
      <c r="K43" s="8"/>
      <c r="L43" s="9" t="s">
        <v>4</v>
      </c>
      <c r="M43" s="22" t="s">
        <v>4</v>
      </c>
      <c r="N43" s="5"/>
      <c r="O43" s="5">
        <f>SUM(O44:O45)</f>
        <v>0</v>
      </c>
      <c r="P43" s="18" t="str">
        <f t="shared" si="12"/>
        <v/>
      </c>
      <c r="Q43" s="18">
        <f t="shared" ref="Q43:V43" si="13">SUM(Q44:Q45)</f>
        <v>0</v>
      </c>
      <c r="R43" s="18">
        <f t="shared" si="13"/>
        <v>0</v>
      </c>
      <c r="S43" s="18">
        <f t="shared" si="13"/>
        <v>0</v>
      </c>
      <c r="T43" s="18">
        <f t="shared" si="13"/>
        <v>0</v>
      </c>
      <c r="U43" s="18">
        <f t="shared" si="13"/>
        <v>0</v>
      </c>
      <c r="V43" s="18">
        <f t="shared" si="13"/>
        <v>0</v>
      </c>
      <c r="W43" s="17" t="s">
        <v>4</v>
      </c>
      <c r="X43" s="17"/>
      <c r="Y43" s="5">
        <f>ROUND(SUM(Y44:Y45),2)</f>
        <v>0</v>
      </c>
      <c r="Z43" s="27"/>
    </row>
    <row r="44" spans="1:26" s="1" customFormat="1" hidden="1" x14ac:dyDescent="0.3">
      <c r="A44" s="22" t="s">
        <v>12</v>
      </c>
      <c r="B44" s="22"/>
      <c r="C44" s="22"/>
      <c r="D44" s="21" t="s">
        <v>4</v>
      </c>
      <c r="E44" s="21" t="s">
        <v>4</v>
      </c>
      <c r="F44" s="21" t="s">
        <v>4</v>
      </c>
      <c r="G44" s="21" t="s">
        <v>4</v>
      </c>
      <c r="H44" s="21"/>
      <c r="I44" s="21" t="s">
        <v>4</v>
      </c>
      <c r="J44" s="21"/>
      <c r="K44" s="21"/>
      <c r="L44" s="21"/>
      <c r="M44" s="21"/>
      <c r="N44" s="21"/>
      <c r="O44" s="21">
        <f>SUM(P44)</f>
        <v>0</v>
      </c>
      <c r="P44" s="18" t="str">
        <f t="shared" si="12"/>
        <v/>
      </c>
      <c r="Q44" s="18"/>
      <c r="R44" s="18"/>
      <c r="S44" s="18"/>
      <c r="T44" s="18"/>
      <c r="U44" s="18"/>
      <c r="V44" s="18"/>
      <c r="W44" s="16">
        <v>0</v>
      </c>
      <c r="X44" s="16"/>
      <c r="Y44" s="5">
        <f>ROUND(O44*W44,2)</f>
        <v>0</v>
      </c>
      <c r="Z44" s="27"/>
    </row>
    <row r="45" spans="1:26" s="1" customFormat="1" hidden="1" x14ac:dyDescent="0.3">
      <c r="A45" s="22">
        <v>3</v>
      </c>
      <c r="B45" s="22"/>
      <c r="C45" s="22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18" t="str">
        <f t="shared" si="12"/>
        <v/>
      </c>
      <c r="Q45" s="18"/>
      <c r="R45" s="18"/>
      <c r="S45" s="18"/>
      <c r="T45" s="18"/>
      <c r="U45" s="18"/>
      <c r="V45" s="18"/>
      <c r="W45" s="16"/>
      <c r="X45" s="16"/>
      <c r="Y45" s="5"/>
      <c r="Z45" s="27"/>
    </row>
    <row r="46" spans="1:26" s="1" customFormat="1" ht="15" hidden="1" customHeight="1" x14ac:dyDescent="0.3">
      <c r="A46" s="47" t="s">
        <v>31</v>
      </c>
      <c r="B46" s="48"/>
      <c r="C46" s="48"/>
      <c r="D46" s="48"/>
      <c r="E46" s="48"/>
      <c r="F46" s="48"/>
      <c r="G46" s="48"/>
      <c r="H46" s="48"/>
      <c r="I46" s="48"/>
      <c r="J46" s="20"/>
      <c r="K46" s="8"/>
      <c r="L46" s="9" t="s">
        <v>4</v>
      </c>
      <c r="M46" s="22" t="s">
        <v>4</v>
      </c>
      <c r="N46" s="5"/>
      <c r="O46" s="5">
        <f>SUM(O47:O48)</f>
        <v>0</v>
      </c>
      <c r="P46" s="18" t="str">
        <f t="shared" si="12"/>
        <v/>
      </c>
      <c r="Q46" s="18">
        <f t="shared" ref="Q46:V46" si="14">SUM(Q47:Q48)</f>
        <v>0</v>
      </c>
      <c r="R46" s="18">
        <f t="shared" si="14"/>
        <v>0</v>
      </c>
      <c r="S46" s="18">
        <f t="shared" si="14"/>
        <v>0</v>
      </c>
      <c r="T46" s="18">
        <f t="shared" si="14"/>
        <v>0</v>
      </c>
      <c r="U46" s="18">
        <f t="shared" si="14"/>
        <v>0</v>
      </c>
      <c r="V46" s="18">
        <f t="shared" si="14"/>
        <v>0</v>
      </c>
      <c r="W46" s="17" t="s">
        <v>4</v>
      </c>
      <c r="X46" s="17"/>
      <c r="Y46" s="5">
        <f>ROUND(SUM(Y47:Y48),2)</f>
        <v>0</v>
      </c>
      <c r="Z46" s="27"/>
    </row>
    <row r="47" spans="1:26" s="1" customFormat="1" hidden="1" x14ac:dyDescent="0.3">
      <c r="A47" s="22" t="s">
        <v>12</v>
      </c>
      <c r="B47" s="22"/>
      <c r="C47" s="22"/>
      <c r="D47" s="21" t="s">
        <v>4</v>
      </c>
      <c r="E47" s="21" t="s">
        <v>4</v>
      </c>
      <c r="F47" s="21" t="s">
        <v>4</v>
      </c>
      <c r="G47" s="21" t="s">
        <v>4</v>
      </c>
      <c r="H47" s="21"/>
      <c r="I47" s="21" t="s">
        <v>4</v>
      </c>
      <c r="J47" s="21"/>
      <c r="K47" s="21"/>
      <c r="L47" s="21"/>
      <c r="M47" s="21"/>
      <c r="N47" s="21"/>
      <c r="O47" s="21">
        <f>SUM(P47)</f>
        <v>0</v>
      </c>
      <c r="P47" s="18" t="str">
        <f t="shared" si="12"/>
        <v/>
      </c>
      <c r="Q47" s="18"/>
      <c r="R47" s="18"/>
      <c r="S47" s="18"/>
      <c r="T47" s="18"/>
      <c r="U47" s="18"/>
      <c r="V47" s="18"/>
      <c r="W47" s="16">
        <v>0</v>
      </c>
      <c r="X47" s="16"/>
      <c r="Y47" s="5">
        <f>ROUND(O47*W47,2)</f>
        <v>0</v>
      </c>
      <c r="Z47" s="27"/>
    </row>
    <row r="48" spans="1:26" s="1" customFormat="1" hidden="1" x14ac:dyDescent="0.3">
      <c r="A48" s="12">
        <v>4</v>
      </c>
      <c r="B48" s="12"/>
      <c r="C48" s="12"/>
      <c r="D48" s="25"/>
      <c r="E48" s="25"/>
      <c r="F48" s="25"/>
      <c r="G48" s="25"/>
      <c r="H48" s="25"/>
      <c r="I48" s="25"/>
      <c r="J48" s="25"/>
      <c r="K48" s="25"/>
      <c r="L48" s="21"/>
      <c r="M48" s="21"/>
      <c r="N48" s="21"/>
      <c r="O48" s="21"/>
      <c r="P48" s="13"/>
      <c r="Q48" s="13"/>
      <c r="R48" s="13"/>
      <c r="S48" s="13"/>
      <c r="T48" s="13"/>
      <c r="U48" s="13"/>
      <c r="V48" s="13"/>
      <c r="W48" s="7"/>
      <c r="X48" s="7"/>
      <c r="Y48" s="5"/>
      <c r="Z48" s="27"/>
    </row>
    <row r="49" spans="1:26" s="1" customFormat="1" ht="15" customHeight="1" x14ac:dyDescent="0.3">
      <c r="A49" s="11"/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/>
      <c r="I49" s="11" t="s">
        <v>4</v>
      </c>
      <c r="J49" s="11"/>
      <c r="K49" s="11"/>
      <c r="L49" s="35" t="s">
        <v>11</v>
      </c>
      <c r="M49" s="35" t="s">
        <v>4</v>
      </c>
      <c r="N49" s="49"/>
      <c r="O49" s="49">
        <f>O9+O12+O15+O18+O21+O24+O43+O46</f>
        <v>40</v>
      </c>
      <c r="P49" s="49">
        <f t="shared" ref="P49:V49" si="15">SUM(P9,P12,P15,P18,P21,P24,P43,P46)</f>
        <v>40</v>
      </c>
      <c r="Q49" s="49">
        <f t="shared" si="15"/>
        <v>0</v>
      </c>
      <c r="R49" s="49">
        <f t="shared" si="15"/>
        <v>0</v>
      </c>
      <c r="S49" s="49">
        <f t="shared" si="15"/>
        <v>40</v>
      </c>
      <c r="T49" s="49">
        <f t="shared" si="15"/>
        <v>0</v>
      </c>
      <c r="U49" s="49">
        <f t="shared" si="15"/>
        <v>0</v>
      </c>
      <c r="V49" s="49">
        <f t="shared" si="15"/>
        <v>0</v>
      </c>
      <c r="W49" s="54"/>
      <c r="X49" s="54"/>
      <c r="Y49" s="57">
        <f>SUM(Y25:Y41)</f>
        <v>78667.23</v>
      </c>
      <c r="Z49" s="60">
        <f>SUM(Z25:Z41)</f>
        <v>95974.020600000003</v>
      </c>
    </row>
    <row r="50" spans="1:26" s="1" customFormat="1" ht="15" customHeigh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35"/>
      <c r="M50" s="35"/>
      <c r="N50" s="50"/>
      <c r="O50" s="50"/>
      <c r="P50" s="50"/>
      <c r="Q50" s="50"/>
      <c r="R50" s="50"/>
      <c r="S50" s="50"/>
      <c r="T50" s="50"/>
      <c r="U50" s="50"/>
      <c r="V50" s="50"/>
      <c r="W50" s="55"/>
      <c r="X50" s="55"/>
      <c r="Y50" s="58"/>
      <c r="Z50" s="61"/>
    </row>
    <row r="51" spans="1:26" s="1" customFormat="1" ht="15" customHeight="1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35"/>
      <c r="M51" s="35"/>
      <c r="N51" s="51"/>
      <c r="O51" s="51"/>
      <c r="P51" s="51"/>
      <c r="Q51" s="51"/>
      <c r="R51" s="51"/>
      <c r="S51" s="51"/>
      <c r="T51" s="51"/>
      <c r="U51" s="51"/>
      <c r="V51" s="51"/>
      <c r="W51" s="56"/>
      <c r="X51" s="56"/>
      <c r="Y51" s="59"/>
      <c r="Z51" s="62"/>
    </row>
  </sheetData>
  <mergeCells count="48">
    <mergeCell ref="X4:X6"/>
    <mergeCell ref="Z4:Z6"/>
    <mergeCell ref="W49:W51"/>
    <mergeCell ref="X49:X51"/>
    <mergeCell ref="Y49:Y51"/>
    <mergeCell ref="Z49:Z51"/>
    <mergeCell ref="A46:I46"/>
    <mergeCell ref="S49:S51"/>
    <mergeCell ref="T49:T51"/>
    <mergeCell ref="U49:U51"/>
    <mergeCell ref="V49:V51"/>
    <mergeCell ref="M49:M51"/>
    <mergeCell ref="N49:N51"/>
    <mergeCell ref="O49:O51"/>
    <mergeCell ref="P49:P51"/>
    <mergeCell ref="Q49:Q51"/>
    <mergeCell ref="R49:R51"/>
    <mergeCell ref="L49:L51"/>
    <mergeCell ref="A15:I15"/>
    <mergeCell ref="A18:I18"/>
    <mergeCell ref="A21:I21"/>
    <mergeCell ref="A24:I24"/>
    <mergeCell ref="A43:I43"/>
    <mergeCell ref="U5:U6"/>
    <mergeCell ref="V5:V6"/>
    <mergeCell ref="A8:I8"/>
    <mergeCell ref="A9:I9"/>
    <mergeCell ref="A12:I12"/>
    <mergeCell ref="Q5:Q6"/>
    <mergeCell ref="R5:R6"/>
    <mergeCell ref="S5:S6"/>
    <mergeCell ref="T5:T6"/>
    <mergeCell ref="U1:Z1"/>
    <mergeCell ref="A2:Y2"/>
    <mergeCell ref="A3:Y3"/>
    <mergeCell ref="A4:A6"/>
    <mergeCell ref="B4:B6"/>
    <mergeCell ref="C4:K4"/>
    <mergeCell ref="L4:L6"/>
    <mergeCell ref="M4:M6"/>
    <mergeCell ref="N4:N6"/>
    <mergeCell ref="O4:O6"/>
    <mergeCell ref="P4:V4"/>
    <mergeCell ref="W4:W6"/>
    <mergeCell ref="Y4:Y6"/>
    <mergeCell ref="C5:D5"/>
    <mergeCell ref="E5:I5"/>
    <mergeCell ref="P5:P6"/>
  </mergeCells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Крылова Ирина Александровна</cp:lastModifiedBy>
  <cp:lastPrinted>2026-03-04T09:19:19Z</cp:lastPrinted>
  <dcterms:created xsi:type="dcterms:W3CDTF">2016-10-05T06:20:23Z</dcterms:created>
  <dcterms:modified xsi:type="dcterms:W3CDTF">2026-07-20T09:36:17Z</dcterms:modified>
</cp:coreProperties>
</file>